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<sst xmlns="http://schemas.openxmlformats.org/spreadsheetml/2006/main" count="35" uniqueCount="30">
  <si>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海口市第四人民医院维修工程量表</t>
  </si>
  <si>
    <t xml:space="preserve">项目：海口市第四医院分院海口市第四人民医院分院门诊中庭亚克力雨棚漏水及管道堵塞疏通维修          </t>
  </si>
  <si>
    <t>序号</t>
  </si>
  <si>
    <t>项目</t>
  </si>
  <si>
    <t>规格</t>
  </si>
  <si>
    <t>数量</t>
  </si>
  <si>
    <t>单位</t>
  </si>
  <si>
    <t>材料（元）</t>
  </si>
  <si>
    <t>材料合计（元）</t>
  </si>
  <si>
    <t>人工（元）</t>
  </si>
  <si>
    <t>人工合计（元）</t>
  </si>
  <si>
    <t>小计（元）</t>
  </si>
  <si>
    <t>备注</t>
  </si>
  <si>
    <t>亚克力雨棚铲除原有老化结构胶及防水布</t>
  </si>
  <si>
    <t>高空作业</t>
  </si>
  <si>
    <t>平方</t>
  </si>
  <si>
    <t>亚克力雨棚漏水点补漏</t>
  </si>
  <si>
    <t>亚克力雨棚漏水点补漏材料（结构胶，卷材）</t>
  </si>
  <si>
    <t>结构胶，卷材</t>
  </si>
  <si>
    <t>项</t>
  </si>
  <si>
    <t>管道及屋檐接水槽疏通及清理</t>
  </si>
  <si>
    <t>材料垃圾上下楼清运</t>
  </si>
  <si>
    <t>A</t>
  </si>
  <si>
    <t>工程直接费</t>
  </si>
  <si>
    <t>B</t>
  </si>
  <si>
    <t>税率</t>
  </si>
  <si>
    <t>(A+B)*%</t>
  </si>
  <si>
    <t>C</t>
  </si>
  <si>
    <t>总计</t>
  </si>
  <si>
    <t>A+B+C</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</si>
</sst>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20"/>
      <color theme="1"/>
      <name val="宋体"/>
      <charset val="134"/>
      <scheme val="minor"/>
    </font>
    <font>
      <sz val="24"/>
      <color theme="1"/>
      <name val="宋体"/>
      <charset val="134"/>
      <scheme val="minor"/>
    </font>
    <font>
      <sz val="11"/>
      <color theme="1"/>
      <name val="宋体"/>
      <charset val="134"/>
      <scheme val="minor"/>
    </font>
    <font>
      <sz val="11"/>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0" fillId="0" borderId="0" xfId="0" applyFont="1" applyFill="1" applyAlignment="1">
      <alignment horizontal="left"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9" fontId="0" fillId="0" borderId="2" xfId="0" applyNumberFormat="1" applyFill="1" applyBorder="1" applyAlignment="1">
      <alignment horizontal="center" vertical="center"/>
    </xf>
    <xf numFmtId="0" fontId="0" fillId="0" borderId="0" xfId="0" applyFont="1" applyFill="1" applyAlignment="1">
      <alignment horizontal="center" vertical="center"/>
    </xf>
    <xf numFmtId="176" fontId="0" fillId="0" borderId="0" xfId="0" applyNumberFormat="1" applyFill="1" applyAlignment="1">
      <alignment horizontal="center" vertical="center"/>
    </xf>
    <xf numFmtId="176" fontId="0" fillId="0" borderId="0" xfId="0" applyNumberFormat="1" applyFont="1" applyFill="1" applyAlignment="1">
      <alignment horizontal="center" vertical="center"/>
    </xf>
    <xf numFmtId="0" fontId="0" fillId="0" borderId="0" xfId="0" applyFont="1" applyFill="1" applyAlignment="1">
      <alignment vertical="center"/>
    </xf>
    <xf numFmtId="176" fontId="0" fillId="0" borderId="5" xfId="0" applyNumberFormat="1" applyFont="1" applyFill="1" applyBorder="1" applyAlignment="1">
      <alignment horizontal="center" vertical="center"/>
    </xf>
    <xf numFmtId="0" fontId="0" fillId="0" borderId="1" xfId="0" applyFont="1" applyFill="1" applyBorder="1" applyAlignment="1">
      <alignment vertical="center"/>
    </xf>
    <xf numFmtId="176" fontId="0" fillId="0" borderId="0" xfId="0" applyNumberFormat="1"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zoomScale="110" zoomScaleNormal="110" workbookViewId="0">
      <selection activeCell="G7" sqref="G7"/>
    </sheetView>
  </sheetViews>
  <sheetFormatPr defaultColWidth="9" defaultRowHeight="13.5"/>
  <cols>
    <col min="2" max="2" width="13.5" style="1" customWidth="1"/>
    <col min="3" max="3" width="14.375" style="2" customWidth="1"/>
    <col min="5" max="5" width="9" style="2"/>
    <col min="6" max="6" width="9.375"/>
    <col min="7" max="7" width="9.5" customWidth="1"/>
    <col min="8" max="9" width="12.625" style="2" customWidth="1"/>
    <col min="10" max="10" width="9.625" customWidth="1"/>
    <col min="11" max="11" width="10.125" customWidth="1"/>
  </cols>
  <sheetData>
    <row r="1" ht="25.5" spans="1:11">
      <c r="A1" s="3" t="s">
        <v>0</v>
      </c>
      <c r="B1" s="4"/>
      <c r="C1" s="4"/>
      <c r="D1" s="4"/>
      <c r="E1" s="4"/>
      <c r="F1" s="4"/>
      <c r="G1" s="4"/>
      <c r="H1" s="4"/>
      <c r="I1" s="4"/>
      <c r="J1" s="4"/>
      <c r="K1" s="4"/>
    </row>
    <row r="2" ht="36.75" customHeight="1" spans="1:11">
      <c r="A2" s="5" t="s">
        <v>1</v>
      </c>
      <c r="B2" s="6"/>
      <c r="C2" s="6"/>
      <c r="D2" s="6"/>
      <c r="E2" s="6"/>
      <c r="F2" s="6"/>
      <c r="G2" s="6"/>
      <c r="H2" s="6"/>
      <c r="I2" s="6"/>
      <c r="J2" s="6"/>
      <c r="K2" s="20"/>
    </row>
    <row r="3" ht="31.5" customHeight="1" spans="1:11">
      <c r="A3" s="7" t="s">
        <v>2</v>
      </c>
      <c r="B3" s="8" t="s">
        <v>3</v>
      </c>
      <c r="C3" s="7" t="s">
        <v>4</v>
      </c>
      <c r="D3" s="7" t="s">
        <v>5</v>
      </c>
      <c r="E3" s="7" t="s">
        <v>6</v>
      </c>
      <c r="F3" s="9" t="s">
        <v>7</v>
      </c>
      <c r="G3" s="10" t="s">
        <v>8</v>
      </c>
      <c r="H3" s="9" t="s">
        <v>9</v>
      </c>
      <c r="I3" s="10" t="s">
        <v>10</v>
      </c>
      <c r="J3" s="10" t="s">
        <v>11</v>
      </c>
      <c r="K3" s="7" t="s">
        <v>12</v>
      </c>
    </row>
    <row r="4" ht="48.75" customHeight="1" spans="1:11">
      <c r="A4" s="11">
        <v>1</v>
      </c>
      <c r="B4" s="12" t="s">
        <v>13</v>
      </c>
      <c r="C4" s="13" t="s">
        <v>14</v>
      </c>
      <c r="D4" s="7">
        <v>180</v>
      </c>
      <c r="E4" s="14" t="s">
        <v>15</v>
      </c>
      <c r="F4" s="15">
        <v>0</v>
      </c>
      <c r="G4" s="15">
        <f t="shared" ref="G4" si="0">D4*F4</f>
        <v>0</v>
      </c>
      <c r="H4" s="15">
        <v>0</v>
      </c>
      <c r="I4" s="15">
        <f t="shared" ref="I4" si="1">D4*H4</f>
        <v>0</v>
      </c>
      <c r="J4" s="24">
        <f t="shared" ref="J4" si="2">G4+I4</f>
        <v>0</v>
      </c>
      <c r="K4" s="13"/>
    </row>
    <row r="5" ht="41.25" customHeight="1" spans="1:11">
      <c r="A5" s="11">
        <v>2</v>
      </c>
      <c r="B5" s="12" t="s">
        <v>16</v>
      </c>
      <c r="C5" s="13" t="s">
        <v>14</v>
      </c>
      <c r="D5" s="7">
        <v>180</v>
      </c>
      <c r="E5" s="14" t="s">
        <v>15</v>
      </c>
      <c r="F5" s="15">
        <v>0</v>
      </c>
      <c r="G5" s="15">
        <f t="shared" ref="G5:G8" si="3">D5*F5</f>
        <v>0</v>
      </c>
      <c r="H5" s="15">
        <v>0</v>
      </c>
      <c r="I5" s="15">
        <f t="shared" ref="I5" si="4">D5*H5</f>
        <v>0</v>
      </c>
      <c r="J5" s="24">
        <f t="shared" ref="J5" si="5">G5+I5</f>
        <v>0</v>
      </c>
      <c r="K5" s="13"/>
    </row>
    <row r="6" ht="48.75" customHeight="1" spans="1:11">
      <c r="A6" s="11">
        <v>3</v>
      </c>
      <c r="B6" s="12" t="s">
        <v>17</v>
      </c>
      <c r="C6" s="13" t="s">
        <v>18</v>
      </c>
      <c r="D6" s="7">
        <v>1</v>
      </c>
      <c r="E6" s="14" t="s">
        <v>19</v>
      </c>
      <c r="F6" s="15">
        <v>0</v>
      </c>
      <c r="G6" s="15">
        <v>0</v>
      </c>
      <c r="H6" s="15">
        <v>0</v>
      </c>
      <c r="I6" s="15">
        <f t="shared" ref="I6" si="6">D6*H6</f>
        <v>0</v>
      </c>
      <c r="J6" s="24">
        <f t="shared" ref="J6" si="7">G6+I6</f>
        <v>0</v>
      </c>
      <c r="K6" s="13"/>
    </row>
    <row r="7" ht="45.75" customHeight="1" spans="1:11">
      <c r="A7" s="11">
        <v>4</v>
      </c>
      <c r="B7" s="12" t="s">
        <v>20</v>
      </c>
      <c r="C7" s="13" t="s">
        <v>14</v>
      </c>
      <c r="D7" s="7">
        <v>1</v>
      </c>
      <c r="E7" s="14" t="s">
        <v>19</v>
      </c>
      <c r="F7" s="15">
        <v>0</v>
      </c>
      <c r="G7" s="15">
        <v>0</v>
      </c>
      <c r="H7" s="15">
        <v>0</v>
      </c>
      <c r="I7" s="15">
        <f t="shared" ref="I7" si="8">D7*H7</f>
        <v>0</v>
      </c>
      <c r="J7" s="24">
        <f t="shared" ref="J7" si="9">G7+I7</f>
        <v>0</v>
      </c>
      <c r="K7" s="13"/>
    </row>
    <row r="8" ht="36.75" customHeight="1" spans="1:11">
      <c r="A8" s="11">
        <v>5</v>
      </c>
      <c r="B8" s="12" t="s">
        <v>21</v>
      </c>
      <c r="C8" s="13"/>
      <c r="D8" s="7">
        <v>1</v>
      </c>
      <c r="E8" s="14" t="s">
        <v>19</v>
      </c>
      <c r="F8" s="15">
        <v>0</v>
      </c>
      <c r="G8" s="15">
        <f t="shared" si="3"/>
        <v>0</v>
      </c>
      <c r="H8" s="15">
        <v>0</v>
      </c>
      <c r="I8" s="15">
        <f t="shared" ref="I8" si="10">D8*H8</f>
        <v>0</v>
      </c>
      <c r="J8" s="24">
        <f t="shared" ref="J8" si="11">G8+I8</f>
        <v>0</v>
      </c>
      <c r="K8" s="13"/>
    </row>
    <row r="9" spans="1:11">
      <c r="A9" s="7" t="s">
        <v>22</v>
      </c>
      <c r="B9" s="16" t="s">
        <v>23</v>
      </c>
      <c r="C9" s="17"/>
      <c r="D9" s="17"/>
      <c r="E9" s="17"/>
      <c r="F9" s="17"/>
      <c r="G9" s="17"/>
      <c r="H9" s="18"/>
      <c r="I9" s="18"/>
      <c r="J9" s="15">
        <f>SUM(J5:J8)</f>
        <v>0</v>
      </c>
      <c r="K9" s="25"/>
    </row>
    <row r="10" ht="16.5" customHeight="1" spans="1:11">
      <c r="A10" s="13" t="s">
        <v>24</v>
      </c>
      <c r="B10" s="8" t="s">
        <v>25</v>
      </c>
      <c r="C10" s="19" t="s">
        <v>26</v>
      </c>
      <c r="D10" s="17"/>
      <c r="E10" s="17"/>
      <c r="F10" s="17"/>
      <c r="G10" s="17"/>
      <c r="H10" s="18"/>
      <c r="I10" s="18"/>
      <c r="J10" s="15">
        <f>J9*1%</f>
        <v>0</v>
      </c>
      <c r="K10" s="25"/>
    </row>
    <row r="11" spans="1:11">
      <c r="A11" s="13" t="s">
        <v>27</v>
      </c>
      <c r="B11" s="8" t="s">
        <v>28</v>
      </c>
      <c r="C11" s="16" t="s">
        <v>29</v>
      </c>
      <c r="D11" s="17"/>
      <c r="E11" s="17"/>
      <c r="F11" s="17"/>
      <c r="G11" s="17"/>
      <c r="H11" s="18"/>
      <c r="I11" s="18"/>
      <c r="J11" s="15">
        <f>J9+J10</f>
        <v>0</v>
      </c>
      <c r="K11" s="25"/>
    </row>
    <row r="12" spans="1:11">
      <c r="A12" s="20"/>
      <c r="B12" s="6"/>
      <c r="C12" s="20"/>
      <c r="D12" s="20"/>
      <c r="E12" s="20"/>
      <c r="F12" s="20"/>
      <c r="G12" s="20"/>
      <c r="H12" s="20"/>
      <c r="I12" s="20"/>
      <c r="J12" s="26"/>
      <c r="K12" s="23"/>
    </row>
    <row r="13" spans="1:11">
      <c r="A13" s="20"/>
      <c r="B13" s="6"/>
      <c r="C13" s="20"/>
      <c r="D13" s="20"/>
      <c r="E13" s="20"/>
      <c r="F13" s="21"/>
      <c r="G13" s="21"/>
      <c r="H13" s="22"/>
      <c r="I13" s="22"/>
      <c r="J13" s="22"/>
      <c r="K13" s="22"/>
    </row>
    <row r="14" spans="1:11">
      <c r="A14" s="6"/>
      <c r="B14" s="6"/>
      <c r="C14" s="20"/>
      <c r="D14" s="20"/>
      <c r="E14" s="20"/>
      <c r="F14" s="21"/>
      <c r="G14" s="21"/>
      <c r="H14" s="22"/>
      <c r="I14" s="22"/>
      <c r="J14" s="22"/>
      <c r="K14" s="22"/>
    </row>
    <row r="15" spans="1:11">
      <c r="A15" s="23"/>
      <c r="B15" s="6"/>
      <c r="C15" s="20"/>
      <c r="D15" s="23"/>
      <c r="E15" s="20"/>
      <c r="F15" s="21"/>
      <c r="G15" s="21"/>
      <c r="H15" s="22"/>
      <c r="I15" s="22"/>
      <c r="J15" s="22"/>
      <c r="K15" s="22"/>
    </row>
    <row r="16" spans="1:11">
      <c r="A16" s="20"/>
      <c r="B16" s="6"/>
      <c r="C16" s="20"/>
      <c r="D16" s="23"/>
      <c r="E16" s="20"/>
      <c r="F16" s="22"/>
      <c r="G16" s="22"/>
      <c r="H16" s="22"/>
      <c r="I16" s="22"/>
      <c r="J16" s="22"/>
      <c r="K16" s="22"/>
    </row>
  </sheetData>
  <mergeCells count="10">
    <mergeCell ref="A1:K1"/>
    <mergeCell ref="A2:J2"/>
    <mergeCell ref="B9:H9"/>
    <mergeCell ref="C10:H10"/>
    <mergeCell ref="C11:H11"/>
    <mergeCell ref="F13:K13"/>
    <mergeCell ref="A14:B14"/>
    <mergeCell ref="F14:K14"/>
    <mergeCell ref="F15:K15"/>
    <mergeCell ref="F16:K16"/>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WPS_1666163631</cp:lastModifiedBy>
  <dcterms:created xsi:type="dcterms:W3CDTF">2023-10-27T09:23:00Z</dcterms:created>
  <dcterms:modified xsi:type="dcterms:W3CDTF">2024-08-15T03:07:50Z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4694A881149442968A1CD8D90ED3293E_13</vt:lpwstr>
  </property>
  <property fmtid="{D5CDD505-2E9C-101B-9397-08002B2CF9AE}" pid="3" name="KSOProductBuildVer">
    <vt:lpwstr>2052-12.1.0.17133</vt:lpwstr>
  </property>
</Properties>
</file>